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MAN KUMAR\Desktop\B.O.Q 25L-50L\"/>
    </mc:Choice>
  </mc:AlternateContent>
  <xr:revisionPtr revIDLastSave="0" documentId="13_ncr:1_{0E8B4BFF-90B6-450A-9859-D3C51DDADD64}" xr6:coauthVersionLast="47" xr6:coauthVersionMax="47" xr10:uidLastSave="{00000000-0000-0000-0000-000000000000}"/>
  <bookViews>
    <workbookView xWindow="-108" yWindow="-108" windowWidth="23256" windowHeight="13896" xr2:uid="{9048BE42-8C01-4A37-AB20-6A106138BDC7}"/>
  </bookViews>
  <sheets>
    <sheet name="B.O.Q." sheetId="1" r:id="rId1"/>
  </sheets>
  <definedNames>
    <definedName name="_xlnm.Print_Titles" localSheetId="0">'B.O.Q.'!$9:$9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1" l="1"/>
  <c r="G34" i="1"/>
  <c r="G33" i="1"/>
  <c r="G32" i="1"/>
  <c r="G27" i="1"/>
  <c r="G26" i="1"/>
  <c r="G24" i="1"/>
  <c r="G23" i="1"/>
  <c r="G22" i="1"/>
  <c r="G21" i="1"/>
  <c r="G19" i="1"/>
  <c r="G18" i="1"/>
  <c r="G17" i="1"/>
  <c r="G16" i="1"/>
  <c r="G15" i="1"/>
  <c r="G14" i="1"/>
  <c r="G13" i="1"/>
  <c r="G12" i="1"/>
  <c r="G11" i="1"/>
  <c r="G10" i="1"/>
  <c r="G28" i="1" l="1"/>
  <c r="G29" i="1" s="1"/>
  <c r="G30" i="1" s="1"/>
  <c r="G36" i="1"/>
  <c r="G37" i="1" l="1"/>
  <c r="G38" i="1" s="1"/>
  <c r="G39" i="1" s="1"/>
  <c r="G3" i="1" s="1"/>
</calcChain>
</file>

<file path=xl/sharedStrings.xml><?xml version="1.0" encoding="utf-8"?>
<sst xmlns="http://schemas.openxmlformats.org/spreadsheetml/2006/main" count="78" uniqueCount="60">
  <si>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</si>
  <si>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</si>
  <si>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</si>
  <si>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</si>
  <si>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</si>
  <si>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</si>
  <si>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</si>
  <si>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</si>
  <si>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</si>
  <si>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</si>
  <si>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</si>
  <si>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</si>
  <si>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</si>
  <si>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</si>
  <si>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</si>
  <si>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</si>
  <si>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</si>
  <si>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</si>
  <si>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</si>
  <si>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</si>
  <si>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</si>
  <si>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</si>
  <si>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11.73</t>
  </si>
  <si>
    <t>Providing designation 100A one brick flat soling  joint filled with local sand including cost of watering taxes royality all complete as per building specification and direction E/I.</t>
  </si>
  <si>
    <t>m2</t>
  </si>
  <si>
    <t>BCD/ 11.72</t>
  </si>
  <si>
    <t xml:space="preserve">
BCD
5.9.1</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</si>
  <si>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</si>
  <si>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</si>
  <si>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</si>
  <si>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</si>
  <si>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</si>
  <si>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</si>
  <si>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</si>
  <si>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BCD
10.2</t>
  </si>
  <si>
    <t>Structural steel work riveted or bolted in built up sections, trusess and framed work,including cutting,hoisting,fixing in position and applying a priming coat of approved ateef primer all complete. MS Angale 125x75x6 mm (Unit Weight 9.2kg/m)</t>
  </si>
  <si>
    <t>KG</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</si>
  <si>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</si>
  <si>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</si>
  <si>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</si>
  <si>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</si>
  <si>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</si>
  <si>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</si>
  <si>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</si>
  <si>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</si>
  <si>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</si>
  <si>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</si>
  <si>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Sub Total:</t>
  </si>
  <si>
    <t>add extra gst 5.36%</t>
  </si>
  <si>
    <t>Total:</t>
  </si>
  <si>
    <t>Add S. Fee cost of material:</t>
  </si>
  <si>
    <t>Bricks</t>
  </si>
  <si>
    <t>Local Sand</t>
  </si>
  <si>
    <t>Coorse Sand</t>
  </si>
  <si>
    <t>Stone Chips</t>
  </si>
  <si>
    <t>Total</t>
  </si>
  <si>
    <t>add 18 % gst</t>
  </si>
  <si>
    <t>total (B)</t>
  </si>
  <si>
    <t>Grand Total:</t>
  </si>
  <si>
    <t>Name of Scheme:- नगर निगम मोतिहारी के वार्ड संख्या - 27 में बनारसी पासवान के घर से जयलाल पासवान के घर होते हुए जगायन पासवान के घर की ओर तक पी.सी.सी. पथ एवं नंदू पासवान के बाउंड्री से धनौती नदी तक आर.सी.सी. नाला  निर्माण कार्य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</si>
</sst>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2"/>
      <color theme="1"/>
      <name val="Calibri"/>
      <family val="2"/>
      <scheme val="minor"/>
    </font>
    <font>
      <sz val="10"/>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5">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8" fillId="2" borderId="2" xfId="0" applyNumberFormat="1" applyFont="1" applyFill="1" applyBorder="1" applyAlignment="1">
      <alignment horizontal="center" vertical="center" wrapText="1"/>
    </xf>
    <xf numFmtId="2" fontId="8" fillId="2" borderId="2" xfId="0" applyNumberFormat="1" applyFont="1" applyFill="1" applyBorder="1" applyAlignment="1">
      <alignment horizontal="center" vertical="center" wrapText="1"/>
    </xf>
    <xf numFmtId="1" fontId="8" fillId="2" borderId="2" xfId="0" applyNumberFormat="1" applyFont="1" applyFill="1" applyBorder="1" applyAlignment="1">
      <alignment horizontal="center" vertical="center"/>
    </xf>
    <xf numFmtId="2" fontId="8" fillId="2" borderId="2" xfId="0" applyNumberFormat="1" applyFont="1" applyFill="1" applyBorder="1" applyAlignment="1">
      <alignment horizontal="center" vertical="center"/>
    </xf>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0" fontId="1" fillId="0" borderId="0" xfId="0" applyFont="1" applyAlignment="1">
      <alignment horizontal="right" vertical="center" wrapText="1"/>
    </xf>
    <xf numFmtId="2" fontId="1" fillId="0" borderId="0" xfId="0" applyNumberFormat="1" applyFont="1" applyAlignment="1">
      <alignment horizontal="center" vertical="center" wrapText="1"/>
    </xf>
    <xf numFmtId="2" fontId="9"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792A7-0840-45A0-8C5D-5DAA45DEEC36}">
  <sheetPr>
    <tabColor rgb="FF00B050"/>
    <pageSetUpPr fitToPage="1"/>
  </sheetPr>
  <dimension ref="A1:G40"/>
  <sheetViews>
    <sheetView tabSelected="1" view="pageBreakPreview" topLeftCell="A18" zoomScaleNormal="100" zoomScaleSheetLayoutView="100" workbookViewId="0">
      <selection activeCell="A28" sqref="A28"/>
    </sheetView>
  </sheetViews>
  <sheetFormatPr defaultColWidth="9.21875" defaultRowHeight="13.2"/>
  <cols>
    <col min="1" max="1" width="4.5546875" style="1" customWidth="1"/>
    <col min="2" max="2" width="9.44140625" style="1" customWidth="1"/>
    <col min="3" max="3" width="46.21875" style="1" customWidth="1"/>
    <col min="4" max="4" width="5.44140625" style="1" customWidth="1"/>
    <col min="5" max="5" width="9.44140625" style="1" customWidth="1"/>
    <col min="6" max="6" width="8.44140625" style="1" customWidth="1"/>
    <col min="7" max="7" width="12" style="1" customWidth="1"/>
    <col min="8" max="16384" width="9.21875" style="1"/>
  </cols>
  <sheetData>
    <row r="1" spans="1:7" ht="22.8">
      <c r="A1" s="39" t="s">
        <v>0</v>
      </c>
      <c r="B1" s="39"/>
      <c r="C1" s="39"/>
      <c r="D1" s="39"/>
      <c r="E1" s="39"/>
      <c r="F1" s="39"/>
      <c r="G1" s="39"/>
    </row>
    <row r="2" spans="1:7" ht="83.4" customHeight="1" thickBot="1">
      <c r="A2" s="40" t="s">
        <v>59</v>
      </c>
      <c r="B2" s="40"/>
      <c r="C2" s="41"/>
      <c r="D2" s="41"/>
      <c r="E2" s="41"/>
      <c r="F2" s="41"/>
      <c r="G2" s="41"/>
    </row>
    <row r="3" spans="1:7">
      <c r="A3" s="2"/>
      <c r="B3" s="2"/>
      <c r="C3" s="3" t="s">
        <v>1</v>
      </c>
      <c r="D3" s="2"/>
      <c r="E3" s="4" t="s">
        <v>2</v>
      </c>
      <c r="F3" s="5"/>
      <c r="G3" s="6">
        <f>G39</f>
        <v>3862842.0593860401</v>
      </c>
    </row>
    <row r="4" spans="1:7">
      <c r="A4"/>
      <c r="B4"/>
      <c r="C4" s="7" t="s">
        <v>3</v>
      </c>
      <c r="D4"/>
      <c r="E4" s="4" t="s">
        <v>2</v>
      </c>
      <c r="F4" s="8"/>
      <c r="G4" s="9"/>
    </row>
    <row r="5" spans="1:7">
      <c r="A5"/>
      <c r="B5"/>
      <c r="C5" s="7" t="s">
        <v>4</v>
      </c>
      <c r="D5"/>
      <c r="E5" s="4" t="s">
        <v>2</v>
      </c>
      <c r="F5" s="8"/>
      <c r="G5" s="9"/>
    </row>
    <row r="6" spans="1:7">
      <c r="A6"/>
      <c r="B6"/>
      <c r="C6" s="7" t="s">
        <v>5</v>
      </c>
      <c r="D6"/>
      <c r="E6"/>
      <c r="F6"/>
      <c r="G6" s="10"/>
    </row>
    <row r="7" spans="1:7">
      <c r="A7"/>
      <c r="B7"/>
      <c r="C7" s="7" t="s">
        <v>6</v>
      </c>
      <c r="D7"/>
      <c r="E7"/>
      <c r="F7"/>
      <c r="G7" s="11"/>
    </row>
    <row r="8" spans="1:7">
      <c r="A8"/>
      <c r="B8"/>
      <c r="C8" s="7" t="s">
        <v>7</v>
      </c>
      <c r="D8"/>
      <c r="E8"/>
      <c r="F8"/>
      <c r="G8" s="12"/>
    </row>
    <row r="9" spans="1:7" ht="26.4">
      <c r="A9" s="13" t="s">
        <v>8</v>
      </c>
      <c r="B9" s="13" t="s">
        <v>9</v>
      </c>
      <c r="C9" s="13" t="s">
        <v>10</v>
      </c>
      <c r="D9" s="13" t="s">
        <v>11</v>
      </c>
      <c r="E9" s="13" t="s">
        <v>12</v>
      </c>
      <c r="F9" s="13" t="s">
        <v>13</v>
      </c>
      <c r="G9" s="13" t="s">
        <v>14</v>
      </c>
    </row>
    <row r="10" spans="1:7" ht="69.45" customHeight="1">
      <c r="A10" s="14">
        <v>1</v>
      </c>
      <c r="B10" s="15" t="s">
        <v>15</v>
      </c>
      <c r="C10" s="16" t="s">
        <v>16</v>
      </c>
      <c r="D10" s="14" t="s">
        <v>17</v>
      </c>
      <c r="E10" s="17">
        <v>1062.93</v>
      </c>
      <c r="F10" s="17">
        <v>411.7</v>
      </c>
      <c r="G10" s="18">
        <f>E10*F10</f>
        <v>437608.28100000002</v>
      </c>
    </row>
    <row r="11" spans="1:7" ht="69.45" customHeight="1">
      <c r="A11" s="14">
        <v>2</v>
      </c>
      <c r="B11" s="15" t="s">
        <v>18</v>
      </c>
      <c r="C11" s="16" t="s">
        <v>19</v>
      </c>
      <c r="D11" s="15" t="s">
        <v>17</v>
      </c>
      <c r="E11" s="17">
        <v>28.63</v>
      </c>
      <c r="F11" s="17">
        <v>360.7</v>
      </c>
      <c r="G11" s="18">
        <f>E11*F11</f>
        <v>10326.840999999999</v>
      </c>
    </row>
    <row r="12" spans="1:7" ht="39.6">
      <c r="A12" s="14">
        <v>3</v>
      </c>
      <c r="B12" s="14" t="s">
        <v>20</v>
      </c>
      <c r="C12" s="19" t="s">
        <v>21</v>
      </c>
      <c r="D12" s="14" t="s">
        <v>17</v>
      </c>
      <c r="E12" s="17">
        <v>179.01</v>
      </c>
      <c r="F12" s="17">
        <v>287.3</v>
      </c>
      <c r="G12" s="18">
        <f t="shared" ref="G12:G19" si="0">E12*F12</f>
        <v>51429.572999999997</v>
      </c>
    </row>
    <row r="13" spans="1:7" ht="54" customHeight="1">
      <c r="A13" s="14">
        <v>4</v>
      </c>
      <c r="B13" s="14" t="s">
        <v>22</v>
      </c>
      <c r="C13" s="19" t="s">
        <v>23</v>
      </c>
      <c r="D13" s="14" t="s">
        <v>24</v>
      </c>
      <c r="E13" s="17">
        <v>1115.24</v>
      </c>
      <c r="F13" s="17">
        <v>444.8</v>
      </c>
      <c r="G13" s="18">
        <f t="shared" si="0"/>
        <v>496058.75200000004</v>
      </c>
    </row>
    <row r="14" spans="1:7" ht="52.8">
      <c r="A14" s="14">
        <v>5</v>
      </c>
      <c r="B14" s="14" t="s">
        <v>25</v>
      </c>
      <c r="C14" s="19" t="s">
        <v>23</v>
      </c>
      <c r="D14" s="14" t="s">
        <v>24</v>
      </c>
      <c r="E14" s="17">
        <v>90.61</v>
      </c>
      <c r="F14" s="17">
        <v>283.3</v>
      </c>
      <c r="G14" s="18">
        <f t="shared" si="0"/>
        <v>25669.813000000002</v>
      </c>
    </row>
    <row r="15" spans="1:7" ht="53.4" customHeight="1">
      <c r="A15" s="14">
        <v>6</v>
      </c>
      <c r="B15" s="15" t="s">
        <v>26</v>
      </c>
      <c r="C15" s="19" t="s">
        <v>27</v>
      </c>
      <c r="D15" s="14" t="s">
        <v>17</v>
      </c>
      <c r="E15" s="17">
        <v>427.32</v>
      </c>
      <c r="F15" s="17">
        <v>375.1</v>
      </c>
      <c r="G15" s="18">
        <f t="shared" si="0"/>
        <v>160287.73200000002</v>
      </c>
    </row>
    <row r="16" spans="1:7" ht="66">
      <c r="A16" s="14">
        <v>7</v>
      </c>
      <c r="B16" s="15" t="s">
        <v>28</v>
      </c>
      <c r="C16" s="16" t="s">
        <v>29</v>
      </c>
      <c r="D16" s="15" t="s">
        <v>17</v>
      </c>
      <c r="E16" s="17">
        <v>169.9</v>
      </c>
      <c r="F16" s="17">
        <v>4649</v>
      </c>
      <c r="G16" s="18">
        <f t="shared" si="0"/>
        <v>789865.1</v>
      </c>
    </row>
    <row r="17" spans="1:7" ht="47.4" customHeight="1">
      <c r="A17" s="14">
        <v>8</v>
      </c>
      <c r="B17" s="15" t="s">
        <v>30</v>
      </c>
      <c r="C17" s="19" t="s">
        <v>31</v>
      </c>
      <c r="D17" s="14" t="s">
        <v>17</v>
      </c>
      <c r="E17" s="17">
        <v>53.26</v>
      </c>
      <c r="F17" s="17">
        <v>4688.3</v>
      </c>
      <c r="G17" s="18">
        <f t="shared" si="0"/>
        <v>249698.85800000001</v>
      </c>
    </row>
    <row r="18" spans="1:7" ht="39.6">
      <c r="A18" s="14">
        <v>9</v>
      </c>
      <c r="B18" s="15" t="s">
        <v>32</v>
      </c>
      <c r="C18" s="19" t="s">
        <v>33</v>
      </c>
      <c r="D18" s="14" t="s">
        <v>24</v>
      </c>
      <c r="E18" s="17">
        <v>4701.88</v>
      </c>
      <c r="F18" s="17">
        <v>92.6</v>
      </c>
      <c r="G18" s="18">
        <f t="shared" si="0"/>
        <v>435394.08799999999</v>
      </c>
    </row>
    <row r="19" spans="1:7" ht="78.599999999999994" customHeight="1">
      <c r="A19" s="14">
        <v>10</v>
      </c>
      <c r="B19" s="15" t="s">
        <v>34</v>
      </c>
      <c r="C19" s="19" t="s">
        <v>35</v>
      </c>
      <c r="D19" s="14" t="s">
        <v>36</v>
      </c>
      <c r="E19" s="17">
        <v>168.24</v>
      </c>
      <c r="F19" s="17">
        <v>95.4</v>
      </c>
      <c r="G19" s="18">
        <f t="shared" si="0"/>
        <v>16050.096000000001</v>
      </c>
    </row>
    <row r="20" spans="1:7">
      <c r="A20" s="14"/>
      <c r="B20" s="14"/>
      <c r="C20" s="20" t="s">
        <v>37</v>
      </c>
      <c r="D20" s="14"/>
      <c r="E20" s="17"/>
      <c r="F20" s="17"/>
      <c r="G20" s="21"/>
    </row>
    <row r="21" spans="1:7" ht="15.6">
      <c r="A21" s="14">
        <v>11</v>
      </c>
      <c r="B21" s="14"/>
      <c r="C21" s="19" t="s">
        <v>38</v>
      </c>
      <c r="D21" s="14" t="s">
        <v>39</v>
      </c>
      <c r="E21" s="22">
        <v>62877</v>
      </c>
      <c r="F21" s="17">
        <v>919.21</v>
      </c>
      <c r="G21" s="18">
        <f>E21*F21/1000</f>
        <v>57797.167170000001</v>
      </c>
    </row>
    <row r="22" spans="1:7" ht="15.6">
      <c r="A22" s="14">
        <v>12</v>
      </c>
      <c r="B22" s="14"/>
      <c r="C22" s="19" t="s">
        <v>40</v>
      </c>
      <c r="D22" s="14" t="s">
        <v>17</v>
      </c>
      <c r="E22" s="23">
        <v>213.83</v>
      </c>
      <c r="F22" s="17">
        <v>310.47000000000003</v>
      </c>
      <c r="G22" s="18">
        <f>E22*F22</f>
        <v>66387.800100000008</v>
      </c>
    </row>
    <row r="23" spans="1:7" ht="15.6">
      <c r="A23" s="14">
        <v>13</v>
      </c>
      <c r="B23" s="14"/>
      <c r="C23" s="19" t="s">
        <v>41</v>
      </c>
      <c r="D23" s="14" t="s">
        <v>17</v>
      </c>
      <c r="E23" s="23">
        <v>99.36</v>
      </c>
      <c r="F23" s="17">
        <v>2941.19</v>
      </c>
      <c r="G23" s="18">
        <f>E23*F23</f>
        <v>292236.6384</v>
      </c>
    </row>
    <row r="24" spans="1:7" ht="15.6">
      <c r="A24" s="14">
        <v>14</v>
      </c>
      <c r="B24" s="14"/>
      <c r="C24" s="19" t="s">
        <v>42</v>
      </c>
      <c r="D24" s="14" t="s">
        <v>17</v>
      </c>
      <c r="E24" s="23">
        <v>189.69</v>
      </c>
      <c r="F24" s="17">
        <v>2547.88</v>
      </c>
      <c r="G24" s="18">
        <f>E24*F24</f>
        <v>483307.35720000003</v>
      </c>
    </row>
    <row r="25" spans="1:7">
      <c r="A25" s="14"/>
      <c r="B25" s="14"/>
      <c r="C25" s="20" t="s">
        <v>43</v>
      </c>
      <c r="D25" s="14"/>
      <c r="E25" s="17"/>
      <c r="F25" s="17"/>
      <c r="G25" s="21"/>
    </row>
    <row r="26" spans="1:7" ht="15.6">
      <c r="A26" s="14">
        <v>15</v>
      </c>
      <c r="B26" s="14"/>
      <c r="C26" s="19" t="s">
        <v>44</v>
      </c>
      <c r="D26" s="14" t="s">
        <v>39</v>
      </c>
      <c r="E26" s="24">
        <v>62877</v>
      </c>
      <c r="F26" s="17">
        <v>359.04</v>
      </c>
      <c r="G26" s="18">
        <f>E26*F26/1000</f>
        <v>22575.358080000002</v>
      </c>
    </row>
    <row r="27" spans="1:7" ht="15.6">
      <c r="A27" s="14">
        <v>16</v>
      </c>
      <c r="B27" s="14"/>
      <c r="C27" s="19" t="s">
        <v>45</v>
      </c>
      <c r="D27" s="14" t="s">
        <v>46</v>
      </c>
      <c r="E27" s="25">
        <v>75.67</v>
      </c>
      <c r="F27" s="17">
        <v>231.56</v>
      </c>
      <c r="G27" s="18">
        <f>E27*F27</f>
        <v>17522.145199999999</v>
      </c>
    </row>
    <row r="28" spans="1:7">
      <c r="A28" s="44">
        <v>17</v>
      </c>
      <c r="B28" s="26"/>
      <c r="C28" s="27" t="s">
        <v>47</v>
      </c>
      <c r="D28" s="14"/>
      <c r="E28" s="17"/>
      <c r="F28" s="17"/>
      <c r="G28" s="28">
        <f>SUM(G10:G27)</f>
        <v>3612215.6001500003</v>
      </c>
    </row>
    <row r="29" spans="1:7">
      <c r="A29" s="14"/>
      <c r="B29" s="14"/>
      <c r="C29" s="29" t="s">
        <v>48</v>
      </c>
      <c r="D29" s="14"/>
      <c r="E29" s="17"/>
      <c r="F29" s="17"/>
      <c r="G29" s="28">
        <f>G28*5.36%</f>
        <v>193614.75616804001</v>
      </c>
    </row>
    <row r="30" spans="1:7">
      <c r="A30" s="14"/>
      <c r="B30" s="14"/>
      <c r="C30" s="27" t="s">
        <v>49</v>
      </c>
      <c r="D30" s="14"/>
      <c r="E30" s="17"/>
      <c r="F30" s="17"/>
      <c r="G30" s="28">
        <f>G28+G29</f>
        <v>3805830.3563180403</v>
      </c>
    </row>
    <row r="31" spans="1:7">
      <c r="A31" s="14"/>
      <c r="B31" s="14"/>
      <c r="C31" s="30" t="s">
        <v>50</v>
      </c>
      <c r="D31" s="14"/>
      <c r="E31" s="17"/>
      <c r="F31" s="17"/>
      <c r="G31" s="21"/>
    </row>
    <row r="32" spans="1:7" ht="15.6">
      <c r="A32" s="14">
        <v>18</v>
      </c>
      <c r="B32" s="31"/>
      <c r="C32" s="32" t="s">
        <v>51</v>
      </c>
      <c r="D32" s="14" t="s">
        <v>39</v>
      </c>
      <c r="E32" s="22">
        <v>62877</v>
      </c>
      <c r="F32" s="17">
        <v>512.79999999999995</v>
      </c>
      <c r="G32" s="18">
        <f>(E32*F32/1000)</f>
        <v>32243.325599999996</v>
      </c>
    </row>
    <row r="33" spans="1:7" ht="15.6">
      <c r="A33" s="14">
        <v>19</v>
      </c>
      <c r="B33" s="31"/>
      <c r="C33" s="32" t="s">
        <v>52</v>
      </c>
      <c r="D33" s="14" t="s">
        <v>17</v>
      </c>
      <c r="E33" s="23">
        <v>213.83</v>
      </c>
      <c r="F33" s="17">
        <v>14.2</v>
      </c>
      <c r="G33" s="18">
        <f>E33*F33</f>
        <v>3036.386</v>
      </c>
    </row>
    <row r="34" spans="1:7" ht="15.6">
      <c r="A34" s="14">
        <v>20</v>
      </c>
      <c r="B34" s="31"/>
      <c r="C34" s="32" t="s">
        <v>53</v>
      </c>
      <c r="D34" s="14" t="s">
        <v>17</v>
      </c>
      <c r="E34" s="23">
        <v>99.36</v>
      </c>
      <c r="F34" s="17">
        <v>17.600000000000001</v>
      </c>
      <c r="G34" s="18">
        <f>E34*F34</f>
        <v>1748.7360000000001</v>
      </c>
    </row>
    <row r="35" spans="1:7" ht="15.6">
      <c r="A35" s="14">
        <v>21</v>
      </c>
      <c r="B35" s="31"/>
      <c r="C35" s="32" t="s">
        <v>54</v>
      </c>
      <c r="D35" s="14" t="s">
        <v>17</v>
      </c>
      <c r="E35" s="23">
        <v>189.69</v>
      </c>
      <c r="F35" s="17">
        <v>59.5</v>
      </c>
      <c r="G35" s="18">
        <f>E35*F35</f>
        <v>11286.555</v>
      </c>
    </row>
    <row r="36" spans="1:7" ht="13.8">
      <c r="A36" s="14"/>
      <c r="B36" s="33"/>
      <c r="C36" s="29" t="s">
        <v>55</v>
      </c>
      <c r="D36" s="34"/>
      <c r="E36" s="35"/>
      <c r="F36" s="36"/>
      <c r="G36" s="18">
        <f>SUM(G32:G35)</f>
        <v>48315.002599999993</v>
      </c>
    </row>
    <row r="37" spans="1:7" ht="13.8">
      <c r="A37" s="14"/>
      <c r="B37" s="33"/>
      <c r="C37" s="29" t="s">
        <v>56</v>
      </c>
      <c r="D37" s="34"/>
      <c r="E37" s="35"/>
      <c r="F37" s="36"/>
      <c r="G37" s="18">
        <f>G36*18%</f>
        <v>8696.7004679999991</v>
      </c>
    </row>
    <row r="38" spans="1:7" ht="13.8">
      <c r="A38" s="14"/>
      <c r="B38" s="33"/>
      <c r="C38" s="29" t="s">
        <v>57</v>
      </c>
      <c r="D38" s="34"/>
      <c r="E38" s="35"/>
      <c r="F38" s="36"/>
      <c r="G38" s="18">
        <f>G36+G37</f>
        <v>57011.703067999988</v>
      </c>
    </row>
    <row r="39" spans="1:7">
      <c r="E39" s="42" t="s">
        <v>58</v>
      </c>
      <c r="F39" s="43"/>
      <c r="G39" s="6">
        <f>G30+G38</f>
        <v>3862842.0593860401</v>
      </c>
    </row>
    <row r="40" spans="1:7">
      <c r="E40" s="37"/>
      <c r="F40" s="37"/>
      <c r="G40" s="38"/>
    </row>
  </sheetData>
  <mergeCells count="3">
    <mergeCell ref="A1:G1"/>
    <mergeCell ref="A2:G2"/>
    <mergeCell ref="E39:F39"/>
  </mergeCells>
  <pageMargins left="0.51181102362204722" right="0.23622047244094491" top="0.23622047244094491" bottom="0.23622047244094491" header="0.23622047244094491" footer="0.23622047244094491"/>
  <pageSetup paperSize="9" fitToHeight="0" orientation="portrait" r:id="rId1"/>
  <headerFooter alignWithMargins="0"/>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2026-05-13T03:54:35Z</dcterms:created>
  <dcterms:modified xsi:type="dcterms:W3CDTF">2026-05-25T09:46:12Z</dcterms:modified>
</cp:coreProperties>
</file>